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1" i="1"/>
  <c r="C15"/>
  <c r="D11"/>
</calcChain>
</file>

<file path=xl/sharedStrings.xml><?xml version="1.0" encoding="utf-8"?>
<sst xmlns="http://schemas.openxmlformats.org/spreadsheetml/2006/main" count="80" uniqueCount="78">
  <si>
    <r>
      <t xml:space="preserve">День:  </t>
    </r>
    <r>
      <rPr>
        <b/>
        <sz val="14"/>
        <rFont val="Arial Cyr"/>
        <charset val="204"/>
      </rPr>
      <t xml:space="preserve"> понедельник</t>
    </r>
  </si>
  <si>
    <r>
      <t xml:space="preserve">Неделя: </t>
    </r>
    <r>
      <rPr>
        <b/>
        <sz val="14"/>
        <rFont val="Arial Cyr"/>
        <charset val="204"/>
      </rPr>
      <t xml:space="preserve"> первая</t>
    </r>
  </si>
  <si>
    <t>Приём пищи,наименование блюда</t>
  </si>
  <si>
    <t>Выход блюда</t>
  </si>
  <si>
    <t>Пищевые вещества(г)</t>
  </si>
  <si>
    <t xml:space="preserve">№ рецептуры </t>
  </si>
  <si>
    <t>Б</t>
  </si>
  <si>
    <t>Ж</t>
  </si>
  <si>
    <t>У</t>
  </si>
  <si>
    <t>Завтрак:</t>
  </si>
  <si>
    <t>Кофейный напиток с молоком</t>
  </si>
  <si>
    <t>Хлеб пшеничный</t>
  </si>
  <si>
    <t>Кефир</t>
  </si>
  <si>
    <t>2 завтрак:</t>
  </si>
  <si>
    <t>Обед:</t>
  </si>
  <si>
    <t>Хлеб ржаной</t>
  </si>
  <si>
    <t>Омлет натуральный</t>
  </si>
  <si>
    <t>Чай с лимоном</t>
  </si>
  <si>
    <t>Бутерброд с маслом</t>
  </si>
  <si>
    <t>150/7</t>
  </si>
  <si>
    <t>30/6</t>
  </si>
  <si>
    <t>2,0</t>
  </si>
  <si>
    <t>10,9</t>
  </si>
  <si>
    <t>40,1</t>
  </si>
  <si>
    <t>70,0</t>
  </si>
  <si>
    <t>320,1</t>
  </si>
  <si>
    <t>Печенье</t>
  </si>
  <si>
    <t>4,9</t>
  </si>
  <si>
    <t>2,2</t>
  </si>
  <si>
    <t>7,1</t>
  </si>
  <si>
    <t>7,2</t>
  </si>
  <si>
    <t>29,7</t>
  </si>
  <si>
    <t>85</t>
  </si>
  <si>
    <t>121,8</t>
  </si>
  <si>
    <t>206,8</t>
  </si>
  <si>
    <t xml:space="preserve">     420</t>
  </si>
  <si>
    <t xml:space="preserve">    6,8</t>
  </si>
  <si>
    <t xml:space="preserve">   22,9</t>
  </si>
  <si>
    <t xml:space="preserve">     4,2</t>
  </si>
  <si>
    <t xml:space="preserve">     3,0</t>
  </si>
  <si>
    <t>Суп картофельный с клёцками</t>
  </si>
  <si>
    <t>1,2</t>
  </si>
  <si>
    <t>1,9</t>
  </si>
  <si>
    <t>7,5</t>
  </si>
  <si>
    <t>8,7</t>
  </si>
  <si>
    <t>18,4</t>
  </si>
  <si>
    <t>193,8</t>
  </si>
  <si>
    <t>Усиленный полдник:</t>
  </si>
  <si>
    <t>Яблоко</t>
  </si>
  <si>
    <t>5,7</t>
  </si>
  <si>
    <t>11,0</t>
  </si>
  <si>
    <t>7,8</t>
  </si>
  <si>
    <t>1,1</t>
  </si>
  <si>
    <t>9,0</t>
  </si>
  <si>
    <t>127</t>
  </si>
  <si>
    <t>36,4</t>
  </si>
  <si>
    <t>229</t>
  </si>
  <si>
    <t>10</t>
  </si>
  <si>
    <t>412</t>
  </si>
  <si>
    <t xml:space="preserve">Итого завтрак: </t>
  </si>
  <si>
    <t xml:space="preserve">Итого 2 завтрак: </t>
  </si>
  <si>
    <t xml:space="preserve">Итого обед: </t>
  </si>
  <si>
    <t>Итого за 1 день:</t>
  </si>
  <si>
    <t xml:space="preserve">    350</t>
  </si>
  <si>
    <t xml:space="preserve">  1500</t>
  </si>
  <si>
    <t>Возрастная категория:  1- 3г</t>
  </si>
  <si>
    <t xml:space="preserve">   10,2</t>
  </si>
  <si>
    <t>8,3</t>
  </si>
  <si>
    <t>19,4</t>
  </si>
  <si>
    <t>175,4</t>
  </si>
  <si>
    <t>Компот из сушённых фруктов</t>
  </si>
  <si>
    <t>Энергетическая ценность(ккал</t>
  </si>
  <si>
    <t xml:space="preserve"> 200,5</t>
  </si>
  <si>
    <t>Каша  жидкая (манная)</t>
  </si>
  <si>
    <t>Сыр (порциями)</t>
  </si>
  <si>
    <t>Плов из птицы</t>
  </si>
  <si>
    <t>Салат из горошка зеленого консервированного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</si>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</sst>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3" fillId="0" borderId="0" xfId="0" applyFont="1"/>
    <xf numFmtId="0" fontId="3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9" xfId="0" applyBorder="1"/>
    <xf numFmtId="0" fontId="4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5" fillId="0" borderId="11" xfId="0" applyFont="1" applyFill="1" applyBorder="1"/>
    <xf numFmtId="2" fontId="0" fillId="0" borderId="11" xfId="0" applyNumberForma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49" fontId="0" fillId="0" borderId="9" xfId="0" applyNumberFormat="1" applyBorder="1"/>
    <xf numFmtId="0" fontId="4" fillId="0" borderId="11" xfId="0" applyFont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0" fillId="0" borderId="9" xfId="0" applyBorder="1" applyAlignment="1">
      <alignment horizontal="center"/>
    </xf>
    <xf numFmtId="2" fontId="4" fillId="0" borderId="9" xfId="0" applyNumberFormat="1" applyFont="1" applyBorder="1"/>
    <xf numFmtId="0" fontId="0" fillId="0" borderId="10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2" xfId="0" applyNumberFormat="1" applyFont="1" applyBorder="1"/>
    <xf numFmtId="2" fontId="0" fillId="0" borderId="2" xfId="0" applyNumberFormat="1" applyBorder="1"/>
    <xf numFmtId="0" fontId="4" fillId="0" borderId="10" xfId="0" applyFont="1" applyBorder="1"/>
    <xf numFmtId="0" fontId="5" fillId="0" borderId="13" xfId="0" applyFont="1" applyBorder="1"/>
    <xf numFmtId="2" fontId="4" fillId="0" borderId="11" xfId="0" applyNumberFormat="1" applyFont="1" applyBorder="1"/>
    <xf numFmtId="49" fontId="4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center"/>
    </xf>
    <xf numFmtId="0" fontId="4" fillId="0" borderId="9" xfId="0" applyNumberFormat="1" applyFont="1" applyBorder="1" applyAlignment="1">
      <alignment horizontal="center"/>
    </xf>
    <xf numFmtId="0" fontId="5" fillId="0" borderId="11" xfId="0" applyNumberFormat="1" applyFont="1" applyBorder="1" applyAlignment="1">
      <alignment horizontal="center"/>
    </xf>
    <xf numFmtId="49" fontId="4" fillId="0" borderId="11" xfId="0" applyNumberFormat="1" applyFont="1" applyFill="1" applyBorder="1"/>
    <xf numFmtId="49" fontId="4" fillId="0" borderId="14" xfId="0" applyNumberFormat="1" applyFont="1" applyBorder="1"/>
    <xf numFmtId="49" fontId="6" fillId="0" borderId="9" xfId="0" applyNumberFormat="1" applyFont="1" applyBorder="1"/>
    <xf numFmtId="0" fontId="6" fillId="0" borderId="9" xfId="0" applyFont="1" applyFill="1" applyBorder="1" applyAlignment="1">
      <alignment horizontal="center"/>
    </xf>
    <xf numFmtId="49" fontId="5" fillId="0" borderId="11" xfId="0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19" workbookViewId="0">
      <selection activeCell="B31" sqref="B31"/>
    </sheetView>
  </sheetViews>
  <sheetFormatPr defaultRowHeight="14.6"/>
  <cols>
    <col min="1" max="1" width="3.07421875" customWidth="1"/>
    <col min="2" max="2" width="33.921875" customWidth="1"/>
    <col min="3" max="3" width="7.3828125" customWidth="1"/>
    <col min="4" max="4" width="7.15234375" customWidth="1"/>
    <col min="5" max="5" width="9" customWidth="1"/>
    <col min="6" max="6" width="7.3046875" customWidth="1"/>
    <col min="7" max="7" width="8.07421875" customWidth="1"/>
    <col min="8" max="8" width="8.15234375" customWidth="1"/>
  </cols>
  <sheetData>
    <row r="1" spans="1:9" ht="17.600000000000001">
      <c r="A1" s="59" t="s">
        <v>0</v>
      </c>
      <c r="B1" s="59"/>
      <c r="C1" s="59"/>
      <c r="G1" s="1"/>
      <c r="H1" s="1"/>
      <c r="I1" s="1"/>
    </row>
    <row r="2" spans="1:9" ht="17.600000000000001">
      <c r="A2" s="59" t="s">
        <v>1</v>
      </c>
      <c r="B2" s="59"/>
      <c r="C2" s="59"/>
      <c r="G2" s="1"/>
      <c r="H2" s="1"/>
      <c r="I2" s="1"/>
    </row>
    <row r="3" spans="1:9" ht="17.600000000000001">
      <c r="A3" s="60" t="s">
        <v>65</v>
      </c>
      <c r="B3" s="60"/>
      <c r="C3" s="60"/>
      <c r="D3" s="2"/>
      <c r="E3" s="2"/>
      <c r="F3" s="2"/>
      <c r="G3" s="3"/>
      <c r="H3" s="3"/>
      <c r="I3" s="1"/>
    </row>
    <row r="4" spans="1:9" ht="75.45" thickBot="1">
      <c r="A4" s="4"/>
      <c r="B4" s="4" t="s">
        <v>2</v>
      </c>
      <c r="C4" s="5" t="s">
        <v>3</v>
      </c>
      <c r="D4" s="61" t="s">
        <v>4</v>
      </c>
      <c r="E4" s="62"/>
      <c r="F4" s="63"/>
      <c r="G4" s="56" t="s">
        <v>71</v>
      </c>
      <c r="H4" s="58" t="s">
        <v>5</v>
      </c>
    </row>
    <row r="5" spans="1:9" ht="15">
      <c r="A5" s="6"/>
      <c r="B5" s="7"/>
      <c r="C5" s="8"/>
      <c r="D5" s="8" t="s">
        <v>6</v>
      </c>
      <c r="E5" s="9" t="s">
        <v>7</v>
      </c>
      <c r="F5" s="10" t="s">
        <v>8</v>
      </c>
      <c r="G5" s="9"/>
      <c r="H5" s="57"/>
    </row>
    <row r="6" spans="1:9" ht="15.45">
      <c r="A6" s="11"/>
      <c r="B6" s="12" t="s">
        <v>9</v>
      </c>
      <c r="C6" s="13"/>
      <c r="D6" s="13"/>
      <c r="E6" s="13"/>
      <c r="F6" s="13"/>
      <c r="G6" s="13"/>
      <c r="H6" s="13"/>
    </row>
    <row r="7" spans="1:9" ht="15.45">
      <c r="A7" s="14"/>
      <c r="B7" s="15" t="s">
        <v>73</v>
      </c>
      <c r="C7" s="46" t="s">
        <v>19</v>
      </c>
      <c r="D7" s="47">
        <v>2.4</v>
      </c>
      <c r="E7" s="47">
        <v>0.2</v>
      </c>
      <c r="F7" s="47">
        <v>16.399999999999999</v>
      </c>
      <c r="G7" s="47">
        <v>102.5</v>
      </c>
      <c r="H7" s="14">
        <v>199</v>
      </c>
    </row>
    <row r="8" spans="1:9" ht="15.45">
      <c r="A8" s="14"/>
      <c r="B8" s="15" t="s">
        <v>10</v>
      </c>
      <c r="C8" s="14">
        <v>150</v>
      </c>
      <c r="D8" s="47">
        <v>2.2999999999999998</v>
      </c>
      <c r="E8" s="46" t="s">
        <v>21</v>
      </c>
      <c r="F8" s="47">
        <v>10.6</v>
      </c>
      <c r="G8" s="46" t="s">
        <v>24</v>
      </c>
      <c r="H8" s="14">
        <v>414</v>
      </c>
    </row>
    <row r="9" spans="1:9" ht="18.45">
      <c r="A9" s="16"/>
      <c r="B9" s="15" t="s">
        <v>18</v>
      </c>
      <c r="C9" s="46" t="s">
        <v>20</v>
      </c>
      <c r="D9" s="47">
        <v>2.2000000000000002</v>
      </c>
      <c r="E9" s="47">
        <v>6.7</v>
      </c>
      <c r="F9" s="47">
        <v>13.1</v>
      </c>
      <c r="G9" s="47">
        <v>122.4</v>
      </c>
      <c r="H9" s="54">
        <v>1</v>
      </c>
    </row>
    <row r="10" spans="1:9" ht="18.899999999999999" thickBot="1">
      <c r="A10" s="16"/>
      <c r="B10" s="15" t="s">
        <v>74</v>
      </c>
      <c r="C10" s="14">
        <v>7</v>
      </c>
      <c r="D10" s="47">
        <v>1.6</v>
      </c>
      <c r="E10" s="46" t="s">
        <v>21</v>
      </c>
      <c r="F10" s="47"/>
      <c r="G10" s="47">
        <v>25.2</v>
      </c>
      <c r="H10" s="54">
        <v>7</v>
      </c>
    </row>
    <row r="11" spans="1:9" ht="15.9" thickBot="1">
      <c r="A11" s="17"/>
      <c r="B11" s="18" t="s">
        <v>59</v>
      </c>
      <c r="C11" s="51" t="s">
        <v>63</v>
      </c>
      <c r="D11" s="48">
        <f>SUM(D4:D10)</f>
        <v>8.5</v>
      </c>
      <c r="E11" s="29" t="s">
        <v>22</v>
      </c>
      <c r="F11" s="29" t="s">
        <v>23</v>
      </c>
      <c r="G11" s="29" t="s">
        <v>25</v>
      </c>
      <c r="H11" s="17"/>
    </row>
    <row r="12" spans="1:9" ht="15.45">
      <c r="A12" s="31"/>
      <c r="B12" s="20" t="s">
        <v>13</v>
      </c>
      <c r="C12" s="21"/>
      <c r="D12" s="21"/>
      <c r="E12" s="21"/>
      <c r="F12" s="21"/>
      <c r="G12" s="22"/>
      <c r="H12" s="21"/>
    </row>
    <row r="13" spans="1:9" ht="18.45">
      <c r="A13" s="24"/>
      <c r="B13" s="23" t="s">
        <v>12</v>
      </c>
      <c r="C13" s="24">
        <v>170</v>
      </c>
      <c r="D13" s="25" t="s">
        <v>27</v>
      </c>
      <c r="E13" s="26" t="s">
        <v>38</v>
      </c>
      <c r="F13" s="26" t="s">
        <v>36</v>
      </c>
      <c r="G13" s="25" t="s">
        <v>32</v>
      </c>
      <c r="H13" s="53" t="s">
        <v>35</v>
      </c>
    </row>
    <row r="14" spans="1:9" ht="15.9" thickBot="1">
      <c r="A14" s="24"/>
      <c r="B14" s="23" t="s">
        <v>26</v>
      </c>
      <c r="C14" s="24">
        <v>30</v>
      </c>
      <c r="D14" s="25" t="s">
        <v>28</v>
      </c>
      <c r="E14" s="26" t="s">
        <v>39</v>
      </c>
      <c r="F14" s="26" t="s">
        <v>37</v>
      </c>
      <c r="G14" s="25" t="s">
        <v>33</v>
      </c>
      <c r="H14" s="27"/>
    </row>
    <row r="15" spans="1:9" ht="15.9" thickBot="1">
      <c r="A15" s="32"/>
      <c r="B15" s="18" t="s">
        <v>60</v>
      </c>
      <c r="C15" s="28">
        <f>SUM(C13:C14)</f>
        <v>200</v>
      </c>
      <c r="D15" s="29" t="s">
        <v>29</v>
      </c>
      <c r="E15" s="29" t="s">
        <v>30</v>
      </c>
      <c r="F15" s="29" t="s">
        <v>31</v>
      </c>
      <c r="G15" s="29" t="s">
        <v>34</v>
      </c>
      <c r="H15" s="30"/>
    </row>
    <row r="16" spans="1:9" ht="15.45">
      <c r="A16" s="31"/>
      <c r="B16" s="20" t="s">
        <v>14</v>
      </c>
      <c r="C16" s="21"/>
      <c r="D16" s="21"/>
      <c r="E16" s="21"/>
      <c r="F16" s="21"/>
      <c r="G16" s="21"/>
      <c r="H16" s="31"/>
    </row>
    <row r="17" spans="1:8" ht="15.45">
      <c r="A17" s="24"/>
      <c r="B17" s="23"/>
      <c r="C17" s="24"/>
      <c r="D17" s="33"/>
      <c r="E17" s="33"/>
      <c r="F17" s="33"/>
      <c r="G17" s="33"/>
      <c r="H17" s="24"/>
    </row>
    <row r="18" spans="1:8" ht="15.45">
      <c r="A18" s="24"/>
      <c r="B18" s="23" t="s">
        <v>40</v>
      </c>
      <c r="C18" s="24">
        <v>150</v>
      </c>
      <c r="D18" s="25" t="s">
        <v>41</v>
      </c>
      <c r="E18" s="25" t="s">
        <v>42</v>
      </c>
      <c r="F18" s="25" t="s">
        <v>43</v>
      </c>
      <c r="G18" s="49">
        <v>51.9</v>
      </c>
      <c r="H18" s="24">
        <v>91</v>
      </c>
    </row>
    <row r="19" spans="1:8" ht="15.45">
      <c r="A19" s="24"/>
      <c r="B19" s="23" t="s">
        <v>75</v>
      </c>
      <c r="C19" s="24">
        <v>110</v>
      </c>
      <c r="D19" s="25" t="s">
        <v>67</v>
      </c>
      <c r="E19" s="25" t="s">
        <v>44</v>
      </c>
      <c r="F19" s="25" t="s">
        <v>45</v>
      </c>
      <c r="G19" s="25" t="s">
        <v>46</v>
      </c>
      <c r="H19" s="24">
        <v>321</v>
      </c>
    </row>
    <row r="20" spans="1:8" ht="15.45">
      <c r="A20" s="24"/>
      <c r="B20" s="23" t="s">
        <v>70</v>
      </c>
      <c r="C20" s="24">
        <v>150</v>
      </c>
      <c r="D20" s="49">
        <v>0.3</v>
      </c>
      <c r="E20" s="33">
        <v>0.02</v>
      </c>
      <c r="F20" s="49">
        <v>30.8</v>
      </c>
      <c r="G20" s="49">
        <v>84.7</v>
      </c>
      <c r="H20" s="24">
        <v>394</v>
      </c>
    </row>
    <row r="21" spans="1:8" ht="15.45">
      <c r="A21" s="35"/>
      <c r="B21" s="23" t="s">
        <v>15</v>
      </c>
      <c r="C21" s="24">
        <v>40</v>
      </c>
      <c r="D21" s="49">
        <v>1.9</v>
      </c>
      <c r="E21" s="49">
        <v>0.3</v>
      </c>
      <c r="F21" s="49">
        <v>19.899999999999999</v>
      </c>
      <c r="G21" s="49">
        <v>85.6</v>
      </c>
      <c r="H21" s="34"/>
    </row>
    <row r="22" spans="1:8" ht="15.9" thickBot="1">
      <c r="A22" s="35"/>
      <c r="B22" s="23"/>
      <c r="C22" s="24"/>
      <c r="D22" s="33"/>
      <c r="E22" s="36"/>
      <c r="F22" s="36"/>
      <c r="G22" s="33"/>
      <c r="H22" s="34"/>
    </row>
    <row r="23" spans="1:8" ht="15.9" thickBot="1">
      <c r="A23" s="37"/>
      <c r="B23" s="18" t="s">
        <v>61</v>
      </c>
      <c r="C23" s="28">
        <v>450</v>
      </c>
      <c r="D23" s="48">
        <v>11.7</v>
      </c>
      <c r="E23" s="48">
        <v>10.9</v>
      </c>
      <c r="F23" s="48">
        <v>76.599999999999994</v>
      </c>
      <c r="G23" s="48">
        <v>416</v>
      </c>
      <c r="H23" s="19"/>
    </row>
    <row r="24" spans="1:8" ht="15.45">
      <c r="A24" s="31"/>
      <c r="B24" s="20" t="s">
        <v>47</v>
      </c>
      <c r="C24" s="21"/>
      <c r="D24" s="21"/>
      <c r="E24" s="21"/>
      <c r="F24" s="21"/>
      <c r="G24" s="21"/>
      <c r="H24" s="21"/>
    </row>
    <row r="25" spans="1:8" ht="15.45">
      <c r="A25" s="24"/>
      <c r="B25" s="23" t="s">
        <v>16</v>
      </c>
      <c r="C25" s="24">
        <v>65</v>
      </c>
      <c r="D25" s="25" t="s">
        <v>49</v>
      </c>
      <c r="E25" s="25" t="s">
        <v>50</v>
      </c>
      <c r="F25" s="25" t="s">
        <v>52</v>
      </c>
      <c r="G25" s="25" t="s">
        <v>54</v>
      </c>
      <c r="H25" s="25" t="s">
        <v>56</v>
      </c>
    </row>
    <row r="26" spans="1:8" ht="30.45">
      <c r="A26" s="24"/>
      <c r="B26" s="23" t="s">
        <v>76</v>
      </c>
      <c r="C26" s="24">
        <v>150</v>
      </c>
      <c r="D26" s="25" t="s">
        <v>27</v>
      </c>
      <c r="E26" s="25" t="s">
        <v>51</v>
      </c>
      <c r="F26" s="25" t="s">
        <v>68</v>
      </c>
      <c r="G26" s="25" t="s">
        <v>69</v>
      </c>
      <c r="H26" s="25" t="s">
        <v>57</v>
      </c>
    </row>
    <row r="27" spans="1:8" ht="15.45">
      <c r="A27" s="24"/>
      <c r="B27" s="23" t="s">
        <v>17</v>
      </c>
      <c r="C27" s="24">
        <v>160</v>
      </c>
      <c r="D27" s="49">
        <v>0.1</v>
      </c>
      <c r="E27" s="33">
        <v>0.02</v>
      </c>
      <c r="F27" s="25" t="s">
        <v>53</v>
      </c>
      <c r="G27" s="25" t="s">
        <v>55</v>
      </c>
      <c r="H27" s="25" t="s">
        <v>58</v>
      </c>
    </row>
    <row r="28" spans="1:8" ht="15.45">
      <c r="A28" s="24"/>
      <c r="B28" s="23" t="s">
        <v>11</v>
      </c>
      <c r="C28" s="24">
        <v>30</v>
      </c>
      <c r="D28" s="49">
        <v>2.5</v>
      </c>
      <c r="E28" s="49">
        <v>0.4</v>
      </c>
      <c r="F28" s="49">
        <v>14.4</v>
      </c>
      <c r="G28" s="49">
        <v>68.099999999999994</v>
      </c>
      <c r="H28" s="34"/>
    </row>
    <row r="29" spans="1:8" ht="15.45">
      <c r="A29" s="24"/>
      <c r="B29" s="23" t="s">
        <v>48</v>
      </c>
      <c r="C29" s="24">
        <v>95</v>
      </c>
      <c r="D29" s="49">
        <v>0.3</v>
      </c>
      <c r="E29" s="36"/>
      <c r="F29" s="26" t="s">
        <v>66</v>
      </c>
      <c r="G29" s="49">
        <v>41.4</v>
      </c>
      <c r="H29" s="34"/>
    </row>
    <row r="30" spans="1:8" ht="15.9" thickBot="1">
      <c r="A30" s="38"/>
      <c r="B30" s="39"/>
      <c r="C30" s="38"/>
      <c r="D30" s="40"/>
      <c r="E30" s="41"/>
      <c r="F30" s="41"/>
      <c r="G30" s="40"/>
      <c r="H30" s="42"/>
    </row>
    <row r="31" spans="1:8" ht="15.9" thickBot="1">
      <c r="A31" s="32"/>
      <c r="B31" s="18" t="s">
        <v>77</v>
      </c>
      <c r="C31" s="28">
        <f>SUM(C25:C30)</f>
        <v>500</v>
      </c>
      <c r="D31" s="48">
        <v>13.5</v>
      </c>
      <c r="E31" s="48">
        <v>19.2</v>
      </c>
      <c r="F31" s="48">
        <v>54.1</v>
      </c>
      <c r="G31" s="48">
        <v>448.3</v>
      </c>
      <c r="H31" s="19"/>
    </row>
    <row r="32" spans="1:8" ht="15.9" thickBot="1">
      <c r="A32" s="43"/>
      <c r="B32" s="44" t="s">
        <v>62</v>
      </c>
      <c r="C32" s="52" t="s">
        <v>64</v>
      </c>
      <c r="D32" s="50">
        <v>40.799999999999997</v>
      </c>
      <c r="E32" s="50">
        <v>48.2</v>
      </c>
      <c r="F32" s="55" t="s">
        <v>72</v>
      </c>
      <c r="G32" s="50">
        <v>1391.2</v>
      </c>
      <c r="H32" s="45"/>
    </row>
  </sheetData>
  <mergeCells count="4">
    <mergeCell ref="A1:C1"/>
    <mergeCell ref="A2:C2"/>
    <mergeCell ref="A3:C3"/>
    <mergeCell ref="D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2021-04-20T07:50:05Z</dcterms:modified>
</cp:coreProperties>
</file>